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7385DA3A-9D27-4959-B3BA-36BD90C2B83A}" xr6:coauthVersionLast="46" xr6:coauthVersionMax="46" xr10:uidLastSave="{00000000-0000-0000-0000-000000000000}"/>
  <bookViews>
    <workbookView xWindow="-108" yWindow="-108" windowWidth="23256" windowHeight="12576" firstSheet="15" activeTab="22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16.03.2026." sheetId="12" r:id="rId11"/>
    <sheet name="17.03.2026." sheetId="13" r:id="rId12"/>
    <sheet name="18.03.2026." sheetId="10" r:id="rId13"/>
    <sheet name="19.03.2026." sheetId="14" r:id="rId14"/>
    <sheet name="20.03.2026." sheetId="15" r:id="rId15"/>
    <sheet name="23.03.206." sheetId="16" r:id="rId16"/>
    <sheet name="24.03.2026." sheetId="17" r:id="rId17"/>
    <sheet name="25.03.2026." sheetId="18" r:id="rId18"/>
    <sheet name="26.03.2026." sheetId="19" r:id="rId19"/>
    <sheet name="27.03.2026." sheetId="20" r:id="rId20"/>
    <sheet name="28.03.2026." sheetId="21" r:id="rId21"/>
    <sheet name="30.03.2026." sheetId="22" r:id="rId22"/>
    <sheet name="31.03.2026." sheetId="23" r:id="rId2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3" l="1"/>
  <c r="C10" i="23" s="1"/>
  <c r="C9" i="21"/>
  <c r="C10" i="21" s="1"/>
  <c r="D55" i="20"/>
  <c r="D54" i="20"/>
  <c r="D47" i="20"/>
  <c r="D48" i="20" s="1"/>
  <c r="D44" i="20"/>
  <c r="D41" i="20"/>
  <c r="D38" i="20"/>
  <c r="D35" i="20"/>
  <c r="D30" i="20"/>
  <c r="D15" i="20"/>
  <c r="D10" i="20"/>
  <c r="C9" i="19"/>
  <c r="C10" i="19" s="1"/>
  <c r="D45" i="18"/>
  <c r="D37" i="18"/>
  <c r="D32" i="18"/>
  <c r="D16" i="18"/>
  <c r="D9" i="18"/>
  <c r="D38" i="18" l="1"/>
  <c r="D46" i="18" s="1"/>
  <c r="C10" i="17"/>
  <c r="C9" i="17"/>
  <c r="C43" i="16"/>
  <c r="C41" i="16"/>
  <c r="C42" i="16" s="1"/>
  <c r="C38" i="16"/>
  <c r="C26" i="16"/>
  <c r="C23" i="16"/>
  <c r="C20" i="16"/>
  <c r="C15" i="16"/>
  <c r="C9" i="15"/>
  <c r="C10" i="15" s="1"/>
  <c r="C81" i="14"/>
  <c r="C82" i="14" s="1"/>
  <c r="C78" i="14"/>
  <c r="C77" i="14"/>
  <c r="C74" i="14"/>
  <c r="C71" i="14"/>
  <c r="C62" i="14"/>
  <c r="C58" i="14"/>
  <c r="C45" i="14"/>
  <c r="C35" i="14"/>
  <c r="C32" i="14"/>
  <c r="C29" i="14"/>
  <c r="C26" i="14"/>
  <c r="C23" i="14"/>
  <c r="C18" i="14"/>
  <c r="C13" i="14"/>
  <c r="C10" i="10"/>
  <c r="C11" i="10" s="1"/>
  <c r="C16" i="13"/>
  <c r="C15" i="13"/>
  <c r="C12" i="13"/>
  <c r="C9" i="12" l="1"/>
  <c r="C10" i="12" s="1"/>
  <c r="C9" i="1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<sst xmlns="http://schemas.openxmlformats.org/spreadsheetml/2006/main" count="570" uniqueCount="315">
  <si>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</si>
  <si>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</si>
  <si>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</si>
  <si>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</si>
  <si>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</si>
  <si>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</si>
  <si>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</si>
  <si>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</si>
  <si>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</si>
  <si>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</si>
  <si>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</si>
  <si>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</si>
  <si>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</si>
  <si>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</si>
  <si>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</si>
  <si>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</si>
  <si>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</si>
  <si>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</si>
  <si>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</si>
  <si>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</si>
  <si>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</si>
  <si>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</si>
  <si>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</si>
  <si>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</si>
  <si>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</si>
  <si>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</si>
  <si>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</si>
  <si>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</si>
  <si>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</si>
  <si>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</si>
  <si>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</si>
  <si>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</si>
  <si>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</si>
  <si>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</si>
  <si>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</si>
  <si>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</si>
  <si>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</si>
  <si>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</si>
  <si>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</si>
  <si>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</si>
  <si>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</si>
  <si>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</si>
  <si>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</si>
  <si>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</si>
  <si>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</si>
  <si>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</si>
  <si>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</si>
  <si>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</si>
  <si>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</si>
  <si>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</si>
  <si>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</si>
  <si>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</si>
  <si>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</si>
  <si>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</si>
  <si>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</si>
  <si>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</si>
  <si>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</si>
  <si>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</si>
  <si>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</si>
  <si>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</si>
  <si>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</si>
  <si>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</si>
  <si>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</si>
  <si>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</si>
  <si>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</si>
  <si>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</si>
  <si>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</si>
  <si>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</si>
  <si>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</si>
  <si>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</si>
  <si>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</si>
  <si>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</si>
  <si>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</si>
  <si>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</si>
  <si>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</si>
  <si>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</si>
  <si>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</si>
  <si>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</si>
  <si>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</si>
  <si>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</si>
  <si>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</si>
  <si>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</si>
  <si>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</si>
  <si>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</si>
  <si>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</si>
  <si>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</si>
  <si>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</si>
  <si>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</si>
  <si>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</si>
  <si>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</si>
  <si>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</si>
  <si>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</si>
  <si>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</si>
  <si>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</si>
  <si>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</si>
  <si>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</si>
  <si>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</si>
  <si>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</si>
  <si>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</si>
  <si>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</si>
  <si>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</si>
  <si>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</si>
  <si>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</si>
  <si>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</si>
  <si>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</si>
  <si>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</si>
  <si>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</si>
  <si>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</si>
  <si>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</si>
  <si>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</si>
  <si>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</si>
  <si>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</si>
  <si>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</si>
  <si>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</si>
  <si>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</si>
  <si>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</si>
  <si>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</si>
  <si>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</si>
  <si>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</si>
  <si>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</si>
  <si>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</si>
  <si>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</si>
  <si>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</si>
  <si>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</si>
  <si>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</si>
  <si>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</si>
  <si>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</si>
  <si>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</si>
  <si>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</si>
  <si>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</si>
  <si>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</si>
  <si>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</si>
  <si>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</si>
  <si>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</si>
  <si>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</si>
  <si>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</si>
  <si>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</si>
  <si>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</si>
  <si>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</si>
  <si>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</si>
  <si>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</si>
  <si>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</si>
  <si>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</si>
  <si>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</si>
  <si>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</si>
  <si>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</si>
  <si>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</si>
  <si>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</si>
  <si>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</si>
  <si>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</si>
  <si>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</si>
  <si>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</si>
  <si>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</si>
  <si>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</si>
  <si>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</si>
  <si>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</si>
  <si>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</si>
  <si>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</si>
  <si>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</si>
  <si>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</si>
  <si>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</si>
  <si>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</si>
  <si>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</si>
  <si>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</si>
  <si>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</si>
  <si>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</si>
  <si>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</si>
  <si>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</si>
  <si>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</si>
  <si>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</si>
  <si>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</si>
  <si>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</si>
  <si>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</si>
  <si>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</si>
  <si>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</si>
  <si>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</si>
  <si>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</si>
  <si>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</si>
  <si>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</si>
  <si>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</si>
  <si>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</si>
  <si>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</si>
  <si>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</si>
  <si>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</si>
  <si>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</si>
  <si>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</si>
  <si>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</si>
  <si>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</si>
  <si>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</si>
  <si>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</si>
  <si>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</si>
  <si>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</si>
  <si>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</si>
  <si>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</si>
  <si>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</si>
  <si>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</si>
  <si>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</si>
  <si>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</si>
  <si>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</si>
  <si>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</si>
  <si>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</si>
  <si>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</si>
  <si>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</si>
  <si>
    <t>16.03.2026.</t>
  </si>
  <si>
    <t>ZARADA AKONTACIJA 03.2026.</t>
  </si>
  <si>
    <t>17.03.2026.</t>
  </si>
  <si>
    <t>1.ENERGENTI 02-2026-1-RFZO TRANSFERI</t>
  </si>
  <si>
    <t>KNEZ PETROL</t>
  </si>
  <si>
    <t xml:space="preserve">TOPLANA </t>
  </si>
  <si>
    <t xml:space="preserve">UKUPNO OTM </t>
  </si>
  <si>
    <t>UZT PROVIZIJA</t>
  </si>
  <si>
    <t>18.03.2026.</t>
  </si>
  <si>
    <t>LIFT MONT</t>
  </si>
  <si>
    <t>19.03.2026.</t>
  </si>
  <si>
    <t xml:space="preserve">EAST DIAGNOSTIC </t>
  </si>
  <si>
    <t>ADOC</t>
  </si>
  <si>
    <t xml:space="preserve">GALEN FOKUS </t>
  </si>
  <si>
    <t xml:space="preserve">ORTHOAID </t>
  </si>
  <si>
    <t xml:space="preserve">3.HEMODIJALZA </t>
  </si>
  <si>
    <t xml:space="preserve">FRESENIUS MEDICAL CARE </t>
  </si>
  <si>
    <t xml:space="preserve">MAGNA PHARMACIA </t>
  </si>
  <si>
    <t>PHARMANOVA</t>
  </si>
  <si>
    <t xml:space="preserve">4.UM OSTALO </t>
  </si>
  <si>
    <t>AMICUS</t>
  </si>
  <si>
    <t xml:space="preserve">UKUPNO UM OSTALO </t>
  </si>
  <si>
    <t xml:space="preserve">5.PACE MAKERI </t>
  </si>
  <si>
    <t>GOSPER</t>
  </si>
  <si>
    <t xml:space="preserve">6.ENERGENTI </t>
  </si>
  <si>
    <t xml:space="preserve">CESTOR VEKS </t>
  </si>
  <si>
    <t xml:space="preserve">UKUPNO ENERGENTI </t>
  </si>
  <si>
    <t>7.HEMOFILIJA</t>
  </si>
  <si>
    <t xml:space="preserve">PFIZER </t>
  </si>
  <si>
    <t>UKUPNO HEMOFILIJA</t>
  </si>
  <si>
    <t xml:space="preserve">8.LEK C LISTA </t>
  </si>
  <si>
    <t xml:space="preserve">AMICUS </t>
  </si>
  <si>
    <t xml:space="preserve">MEDICA LINEA </t>
  </si>
  <si>
    <t xml:space="preserve">PHOENIX PHARMA </t>
  </si>
  <si>
    <t xml:space="preserve">9.LEK </t>
  </si>
  <si>
    <t xml:space="preserve"> BOEHRINGER INGELHEIM  SERBIA DOO</t>
  </si>
  <si>
    <t xml:space="preserve"> MEDICOM DOO ŠABAC</t>
  </si>
  <si>
    <t xml:space="preserve"> MERCK</t>
  </si>
  <si>
    <t>UNI-CHEM</t>
  </si>
  <si>
    <t>10.CITOSTATICI</t>
  </si>
  <si>
    <t>11.SANITET</t>
  </si>
  <si>
    <t xml:space="preserve"> ATAN MARK D.O.O.</t>
  </si>
  <si>
    <t>OPTICUS BEOGRAD</t>
  </si>
  <si>
    <t>PROFESIONAL MEDIC doo VINČA</t>
  </si>
  <si>
    <t>SOUL MEDICAL DOO</t>
  </si>
  <si>
    <t>12.GRAFTOVI</t>
  </si>
  <si>
    <t>PROSPERA</t>
  </si>
  <si>
    <t>UKUPNO GRAFTOVI</t>
  </si>
  <si>
    <t xml:space="preserve">13.LEK N2 OBRAZAC </t>
  </si>
  <si>
    <t xml:space="preserve">INOPHARM </t>
  </si>
  <si>
    <t xml:space="preserve">UKUPNO LEK N2 OBRAZAC </t>
  </si>
  <si>
    <t>20.03.2026.</t>
  </si>
  <si>
    <t>23.03.2026.</t>
  </si>
  <si>
    <t>EAST</t>
  </si>
  <si>
    <t>TEAMEDICAL</t>
  </si>
  <si>
    <t>ATAN MARK</t>
  </si>
  <si>
    <t>B BRAUN</t>
  </si>
  <si>
    <t>CIS MEDICL</t>
  </si>
  <si>
    <t>FUTURA</t>
  </si>
  <si>
    <t>LAYON</t>
  </si>
  <si>
    <t>OMNI MEDIKAL</t>
  </si>
  <si>
    <t>SN MEDIC</t>
  </si>
  <si>
    <t>3.GRAFTOVI</t>
  </si>
  <si>
    <t>4.UM OSTALO</t>
  </si>
  <si>
    <t>UKUPNO UM OSTALO</t>
  </si>
  <si>
    <t>5.SANITET</t>
  </si>
  <si>
    <t>6.HEMODIJALIZA</t>
  </si>
  <si>
    <t>24.03.2026.</t>
  </si>
  <si>
    <t>25.03.2026.</t>
  </si>
  <si>
    <t>ASPECTUM PRIVREDNO DRUŠTVO  BG DOO</t>
  </si>
  <si>
    <t xml:space="preserve"> B.BRAUN ADRIA RSRB DOO</t>
  </si>
  <si>
    <t xml:space="preserve"> INO-PHARM D.O.O.</t>
  </si>
  <si>
    <t>INPHARM CO DOO</t>
  </si>
  <si>
    <t xml:space="preserve"> SOPHARMA TRADING</t>
  </si>
  <si>
    <t xml:space="preserve">VEGA </t>
  </si>
  <si>
    <t xml:space="preserve">FARMALOGIST </t>
  </si>
  <si>
    <t>uzt provizija (part.)</t>
  </si>
  <si>
    <t>Dragana Tegeljtija ug.dop.rad.2.2026.(part.)</t>
  </si>
  <si>
    <t>Safiullina Miliausha ug.dop.rad.2.2026.(part.)</t>
  </si>
  <si>
    <t>Dragan Dankuc ug.dop.rad.2.2026.(part.)</t>
  </si>
  <si>
    <t>Biljana Kukić ug.dop.rad.2.2026.(part.)</t>
  </si>
  <si>
    <t>26.03.2026.</t>
  </si>
  <si>
    <t>27.03.2026.</t>
  </si>
  <si>
    <t xml:space="preserve">1.UM ORTOPEDIJA </t>
  </si>
  <si>
    <t>MAKLER</t>
  </si>
  <si>
    <t xml:space="preserve">UKUPNO UM ORTOPEDIJA </t>
  </si>
  <si>
    <t xml:space="preserve">2.UM IMPLATANTI </t>
  </si>
  <si>
    <t xml:space="preserve">MAYMEDICA </t>
  </si>
  <si>
    <t xml:space="preserve">UKUPNO UM IMPLATANTI </t>
  </si>
  <si>
    <t xml:space="preserve">3.SANITET </t>
  </si>
  <si>
    <t xml:space="preserve"> ETER&amp;MEDICAL  11doo</t>
  </si>
  <si>
    <t xml:space="preserve"> GOSPER DOO</t>
  </si>
  <si>
    <t xml:space="preserve"> INEL MEDIK VP D.O.O. BEOGRAD</t>
  </si>
  <si>
    <t xml:space="preserve"> MEDIV D.O.O.</t>
  </si>
  <si>
    <t xml:space="preserve"> OMNI MEDIKAL D.O.O.</t>
  </si>
  <si>
    <t xml:space="preserve">UKUPNO SANITET </t>
  </si>
  <si>
    <t xml:space="preserve">4.REGAENSI </t>
  </si>
  <si>
    <t xml:space="preserve">PROMEDIA </t>
  </si>
  <si>
    <t xml:space="preserve">5.HEMODIJALIZA </t>
  </si>
  <si>
    <t xml:space="preserve">7.UM OSTALO </t>
  </si>
  <si>
    <t xml:space="preserve">8.STENTOVI </t>
  </si>
  <si>
    <t xml:space="preserve">MEGAPHARM </t>
  </si>
  <si>
    <t xml:space="preserve">UKUPNO STENTOVI </t>
  </si>
  <si>
    <t xml:space="preserve">9.GRAFTOVI </t>
  </si>
  <si>
    <t xml:space="preserve">UKUPNO GRAFTOVI </t>
  </si>
  <si>
    <t>10. OSTALA PLAĆANJA</t>
  </si>
  <si>
    <t xml:space="preserve">Intrex pumpe-APV sredstva </t>
  </si>
  <si>
    <t xml:space="preserve">Povrat neutroš.sredstava APV </t>
  </si>
  <si>
    <t>Dr. Max predtarčun (particip.)</t>
  </si>
  <si>
    <t>28.03.2026.</t>
  </si>
  <si>
    <t>30.03.2026.</t>
  </si>
  <si>
    <t>31.03.2026.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</si>
</sst>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79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workbookViewId="0">
      <selection activeCell="F21" sqref="F21:F2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activeCell="B25" sqref="B25: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9CE8-A7BB-47DE-B84B-45037121F60D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</v>
      </c>
      <c r="C7" s="6"/>
    </row>
    <row r="8" spans="2:3" x14ac:dyDescent="0.3">
      <c r="B8" s="7" t="s">
        <v>204</v>
      </c>
      <c r="C8" s="8">
        <v>103177165.8</v>
      </c>
    </row>
    <row r="9" spans="2:3" ht="15" thickBot="1" x14ac:dyDescent="0.35">
      <c r="B9" s="9" t="s">
        <v>5</v>
      </c>
      <c r="C9" s="10">
        <f>SUM(C8:C8)</f>
        <v>103177165.8</v>
      </c>
    </row>
    <row r="10" spans="2:3" ht="16.2" thickBot="1" x14ac:dyDescent="0.35">
      <c r="B10" s="11" t="s">
        <v>5</v>
      </c>
      <c r="C10" s="12">
        <f>SUM(C9)</f>
        <v>103177165.8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381D-CC84-4924-ABA1-58767E1EB504}">
  <dimension ref="B5:C16"/>
  <sheetViews>
    <sheetView workbookViewId="0">
      <selection activeCell="C24" sqref="C24"/>
    </sheetView>
  </sheetViews>
  <sheetFormatPr defaultRowHeight="14.4" x14ac:dyDescent="0.3"/>
  <cols>
    <col min="2" max="2" width="38.77734375" customWidth="1"/>
    <col min="3" max="3" width="17.2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205</v>
      </c>
    </row>
    <row r="8" spans="2:3" x14ac:dyDescent="0.3">
      <c r="B8" s="5" t="s">
        <v>206</v>
      </c>
      <c r="C8" s="6"/>
    </row>
    <row r="9" spans="2:3" x14ac:dyDescent="0.3">
      <c r="B9" s="7" t="s">
        <v>207</v>
      </c>
      <c r="C9" s="8">
        <v>621246.30000000005</v>
      </c>
    </row>
    <row r="10" spans="2:3" x14ac:dyDescent="0.3">
      <c r="B10" s="7" t="s">
        <v>208</v>
      </c>
      <c r="C10" s="8">
        <v>24400751.16</v>
      </c>
    </row>
    <row r="11" spans="2:3" x14ac:dyDescent="0.3">
      <c r="B11" s="7" t="s">
        <v>64</v>
      </c>
      <c r="C11" s="8">
        <v>93852.58</v>
      </c>
    </row>
    <row r="12" spans="2:3" ht="15" thickBot="1" x14ac:dyDescent="0.35">
      <c r="B12" s="9" t="s">
        <v>209</v>
      </c>
      <c r="C12" s="10">
        <f>SUM(C9:C11)</f>
        <v>25115850.039999999</v>
      </c>
    </row>
    <row r="13" spans="2:3" x14ac:dyDescent="0.3">
      <c r="B13" s="5" t="s">
        <v>2</v>
      </c>
      <c r="C13" s="6"/>
    </row>
    <row r="14" spans="2:3" x14ac:dyDescent="0.3">
      <c r="B14" s="7" t="s">
        <v>210</v>
      </c>
      <c r="C14" s="8">
        <v>76982.960000000006</v>
      </c>
    </row>
    <row r="15" spans="2:3" ht="15" thickBot="1" x14ac:dyDescent="0.35">
      <c r="B15" s="9" t="s">
        <v>5</v>
      </c>
      <c r="C15" s="10">
        <f>SUM(C14:C14)</f>
        <v>76982.960000000006</v>
      </c>
    </row>
    <row r="16" spans="2:3" ht="16.2" thickBot="1" x14ac:dyDescent="0.35">
      <c r="B16" s="11" t="s">
        <v>5</v>
      </c>
      <c r="C16" s="12">
        <f>SUM(C15+C12)</f>
        <v>25192833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B4:C11"/>
  <sheetViews>
    <sheetView workbookViewId="0">
      <selection activeCell="B21" sqref="B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211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31808.99</v>
      </c>
    </row>
    <row r="9" spans="2:3" x14ac:dyDescent="0.3">
      <c r="B9" s="7" t="s">
        <v>212</v>
      </c>
      <c r="C9" s="8">
        <v>108000</v>
      </c>
    </row>
    <row r="10" spans="2:3" ht="15" thickBot="1" x14ac:dyDescent="0.35">
      <c r="B10" s="9" t="s">
        <v>5</v>
      </c>
      <c r="C10" s="10">
        <f>SUM(C8:C9)</f>
        <v>139808.99</v>
      </c>
    </row>
    <row r="11" spans="2:3" ht="16.2" thickBot="1" x14ac:dyDescent="0.35">
      <c r="B11" s="11" t="s">
        <v>5</v>
      </c>
      <c r="C11" s="12">
        <f>SUM(C10)</f>
        <v>139808.99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D70BB-9E6F-4B27-A022-69E063C9F42D}">
  <dimension ref="B4:C82"/>
  <sheetViews>
    <sheetView topLeftCell="A61" workbookViewId="0">
      <selection activeCell="H85" sqref="H85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213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214</v>
      </c>
      <c r="C9" s="16">
        <v>31314.82</v>
      </c>
    </row>
    <row r="10" spans="2:3" x14ac:dyDescent="0.3">
      <c r="B10" s="7" t="s">
        <v>215</v>
      </c>
      <c r="C10" s="16">
        <v>782902.8</v>
      </c>
    </row>
    <row r="11" spans="2:3" x14ac:dyDescent="0.3">
      <c r="B11" s="7" t="s">
        <v>216</v>
      </c>
      <c r="C11" s="16">
        <v>37200</v>
      </c>
    </row>
    <row r="12" spans="2:3" x14ac:dyDescent="0.3">
      <c r="B12" s="7" t="s">
        <v>121</v>
      </c>
      <c r="C12" s="16">
        <v>170999.26</v>
      </c>
    </row>
    <row r="13" spans="2:3" ht="15" thickBot="1" x14ac:dyDescent="0.35">
      <c r="B13" s="9" t="s">
        <v>119</v>
      </c>
      <c r="C13" s="10">
        <f>SUM(C9:C12)</f>
        <v>1022416.88</v>
      </c>
    </row>
    <row r="14" spans="2:3" x14ac:dyDescent="0.3">
      <c r="B14" s="5" t="s">
        <v>120</v>
      </c>
      <c r="C14" s="6"/>
    </row>
    <row r="15" spans="2:3" x14ac:dyDescent="0.3">
      <c r="B15" s="7" t="s">
        <v>88</v>
      </c>
      <c r="C15" s="16">
        <v>517455</v>
      </c>
    </row>
    <row r="16" spans="2:3" x14ac:dyDescent="0.3">
      <c r="B16" s="7" t="s">
        <v>121</v>
      </c>
      <c r="C16" s="16">
        <v>640035</v>
      </c>
    </row>
    <row r="17" spans="2:3" x14ac:dyDescent="0.3">
      <c r="B17" s="7" t="s">
        <v>217</v>
      </c>
      <c r="C17" s="16">
        <v>102960</v>
      </c>
    </row>
    <row r="18" spans="2:3" ht="15" thickBot="1" x14ac:dyDescent="0.35">
      <c r="B18" s="9" t="s">
        <v>123</v>
      </c>
      <c r="C18" s="10">
        <f>SUM(C15:C17)</f>
        <v>1260450</v>
      </c>
    </row>
    <row r="19" spans="2:3" x14ac:dyDescent="0.3">
      <c r="B19" s="5" t="s">
        <v>218</v>
      </c>
      <c r="C19" s="6"/>
    </row>
    <row r="20" spans="2:3" x14ac:dyDescent="0.3">
      <c r="B20" s="7" t="s">
        <v>219</v>
      </c>
      <c r="C20" s="16">
        <v>1930720</v>
      </c>
    </row>
    <row r="21" spans="2:3" x14ac:dyDescent="0.3">
      <c r="B21" s="7" t="s">
        <v>220</v>
      </c>
      <c r="C21" s="16">
        <v>3426088.6</v>
      </c>
    </row>
    <row r="22" spans="2:3" x14ac:dyDescent="0.3">
      <c r="B22" s="7" t="s">
        <v>221</v>
      </c>
      <c r="C22" s="16">
        <v>60555</v>
      </c>
    </row>
    <row r="23" spans="2:3" ht="15" thickBot="1" x14ac:dyDescent="0.35">
      <c r="B23" s="9" t="s">
        <v>151</v>
      </c>
      <c r="C23" s="10">
        <f>SUM(C20:C22)</f>
        <v>5417363.5999999996</v>
      </c>
    </row>
    <row r="24" spans="2:3" x14ac:dyDescent="0.3">
      <c r="B24" s="5" t="s">
        <v>222</v>
      </c>
      <c r="C24" s="6"/>
    </row>
    <row r="25" spans="2:3" x14ac:dyDescent="0.3">
      <c r="B25" s="7" t="s">
        <v>223</v>
      </c>
      <c r="C25" s="16">
        <v>87070.5</v>
      </c>
    </row>
    <row r="26" spans="2:3" ht="15" thickBot="1" x14ac:dyDescent="0.35">
      <c r="B26" s="9" t="s">
        <v>224</v>
      </c>
      <c r="C26" s="10">
        <f>SUM(C25:C25)</f>
        <v>87070.5</v>
      </c>
    </row>
    <row r="27" spans="2:3" x14ac:dyDescent="0.3">
      <c r="B27" s="5" t="s">
        <v>225</v>
      </c>
      <c r="C27" s="6"/>
    </row>
    <row r="28" spans="2:3" x14ac:dyDescent="0.3">
      <c r="B28" s="7" t="s">
        <v>226</v>
      </c>
      <c r="C28" s="16">
        <v>2711500</v>
      </c>
    </row>
    <row r="29" spans="2:3" ht="15" thickBot="1" x14ac:dyDescent="0.35">
      <c r="B29" s="9" t="s">
        <v>126</v>
      </c>
      <c r="C29" s="10">
        <f>SUM(C28:C28)</f>
        <v>2711500</v>
      </c>
    </row>
    <row r="30" spans="2:3" x14ac:dyDescent="0.3">
      <c r="B30" s="5" t="s">
        <v>227</v>
      </c>
      <c r="C30" s="6"/>
    </row>
    <row r="31" spans="2:3" x14ac:dyDescent="0.3">
      <c r="B31" s="7" t="s">
        <v>228</v>
      </c>
      <c r="C31" s="16">
        <v>3055322.32</v>
      </c>
    </row>
    <row r="32" spans="2:3" ht="15" thickBot="1" x14ac:dyDescent="0.35">
      <c r="B32" s="9" t="s">
        <v>229</v>
      </c>
      <c r="C32" s="10">
        <f>SUM(C31:C31)</f>
        <v>3055322.32</v>
      </c>
    </row>
    <row r="33" spans="2:3" x14ac:dyDescent="0.3">
      <c r="B33" s="5" t="s">
        <v>230</v>
      </c>
      <c r="C33" s="6"/>
    </row>
    <row r="34" spans="2:3" x14ac:dyDescent="0.3">
      <c r="B34" s="7" t="s">
        <v>231</v>
      </c>
      <c r="C34" s="16">
        <v>435600</v>
      </c>
    </row>
    <row r="35" spans="2:3" ht="15" thickBot="1" x14ac:dyDescent="0.35">
      <c r="B35" s="9" t="s">
        <v>232</v>
      </c>
      <c r="C35" s="10">
        <f>SUM(C34:C34)</f>
        <v>435600</v>
      </c>
    </row>
    <row r="36" spans="2:3" x14ac:dyDescent="0.3">
      <c r="B36" s="15" t="s">
        <v>233</v>
      </c>
      <c r="C36" s="6"/>
    </row>
    <row r="37" spans="2:3" x14ac:dyDescent="0.3">
      <c r="B37" s="7" t="s">
        <v>215</v>
      </c>
      <c r="C37" s="16">
        <v>2981847.33</v>
      </c>
    </row>
    <row r="38" spans="2:3" x14ac:dyDescent="0.3">
      <c r="B38" s="7" t="s">
        <v>234</v>
      </c>
      <c r="C38" s="16">
        <v>123712.16</v>
      </c>
    </row>
    <row r="39" spans="2:3" x14ac:dyDescent="0.3">
      <c r="B39" s="7" t="s">
        <v>76</v>
      </c>
      <c r="C39" s="16">
        <v>70787.78</v>
      </c>
    </row>
    <row r="40" spans="2:3" x14ac:dyDescent="0.3">
      <c r="B40" s="7" t="s">
        <v>88</v>
      </c>
      <c r="C40" s="16">
        <v>50284.08</v>
      </c>
    </row>
    <row r="41" spans="2:3" x14ac:dyDescent="0.3">
      <c r="B41" s="7" t="s">
        <v>235</v>
      </c>
      <c r="C41" s="16">
        <v>187893.2</v>
      </c>
    </row>
    <row r="42" spans="2:3" x14ac:dyDescent="0.3">
      <c r="B42" s="7" t="s">
        <v>231</v>
      </c>
      <c r="C42" s="16">
        <v>185071.39</v>
      </c>
    </row>
    <row r="43" spans="2:3" x14ac:dyDescent="0.3">
      <c r="B43" s="7" t="s">
        <v>236</v>
      </c>
      <c r="C43" s="16">
        <v>1141020.49</v>
      </c>
    </row>
    <row r="44" spans="2:3" x14ac:dyDescent="0.3">
      <c r="B44" s="7" t="s">
        <v>133</v>
      </c>
      <c r="C44" s="16">
        <v>1856507.84</v>
      </c>
    </row>
    <row r="45" spans="2:3" ht="15" thickBot="1" x14ac:dyDescent="0.35">
      <c r="B45" s="17" t="s">
        <v>135</v>
      </c>
      <c r="C45" s="10">
        <f>SUM(C37:C44)</f>
        <v>6597124.2700000005</v>
      </c>
    </row>
    <row r="46" spans="2:3" x14ac:dyDescent="0.3">
      <c r="B46" s="15" t="s">
        <v>237</v>
      </c>
      <c r="C46" s="6"/>
    </row>
    <row r="47" spans="2:3" x14ac:dyDescent="0.3">
      <c r="B47" s="7" t="s">
        <v>68</v>
      </c>
      <c r="C47" s="16">
        <v>435600</v>
      </c>
    </row>
    <row r="48" spans="2:3" x14ac:dyDescent="0.3">
      <c r="B48" s="7" t="s">
        <v>238</v>
      </c>
      <c r="C48" s="16">
        <v>83638.28</v>
      </c>
    </row>
    <row r="49" spans="2:3" x14ac:dyDescent="0.3">
      <c r="B49" s="7" t="s">
        <v>131</v>
      </c>
      <c r="C49" s="16">
        <v>82375.850000000006</v>
      </c>
    </row>
    <row r="50" spans="2:3" x14ac:dyDescent="0.3">
      <c r="B50" s="7" t="s">
        <v>81</v>
      </c>
      <c r="C50" s="16">
        <v>29370</v>
      </c>
    </row>
    <row r="51" spans="2:3" x14ac:dyDescent="0.3">
      <c r="B51" s="7" t="s">
        <v>90</v>
      </c>
      <c r="C51" s="16">
        <v>3460.6</v>
      </c>
    </row>
    <row r="52" spans="2:3" x14ac:dyDescent="0.3">
      <c r="B52" s="7" t="s">
        <v>239</v>
      </c>
      <c r="C52" s="16">
        <v>531564</v>
      </c>
    </row>
    <row r="53" spans="2:3" x14ac:dyDescent="0.3">
      <c r="B53" s="7" t="s">
        <v>240</v>
      </c>
      <c r="C53" s="16">
        <v>1588618.9</v>
      </c>
    </row>
    <row r="54" spans="2:3" x14ac:dyDescent="0.3">
      <c r="B54" s="7" t="s">
        <v>97</v>
      </c>
      <c r="C54" s="16">
        <v>1460032.38</v>
      </c>
    </row>
    <row r="55" spans="2:3" x14ac:dyDescent="0.3">
      <c r="B55" s="7" t="s">
        <v>133</v>
      </c>
      <c r="C55" s="16">
        <v>1077626.81</v>
      </c>
    </row>
    <row r="56" spans="2:3" x14ac:dyDescent="0.3">
      <c r="B56" s="7" t="s">
        <v>241</v>
      </c>
      <c r="C56" s="16">
        <v>2970</v>
      </c>
    </row>
    <row r="57" spans="2:3" x14ac:dyDescent="0.3">
      <c r="B57" s="7" t="s">
        <v>134</v>
      </c>
      <c r="C57" s="16">
        <v>429221.1</v>
      </c>
    </row>
    <row r="58" spans="2:3" ht="15" thickBot="1" x14ac:dyDescent="0.35">
      <c r="B58" s="9"/>
      <c r="C58" s="10">
        <f>SUM(C47:C57)</f>
        <v>5724477.9199999999</v>
      </c>
    </row>
    <row r="59" spans="2:3" x14ac:dyDescent="0.3">
      <c r="B59" s="5" t="s">
        <v>242</v>
      </c>
      <c r="C59" s="6"/>
    </row>
    <row r="60" spans="2:3" x14ac:dyDescent="0.3">
      <c r="B60" s="7" t="s">
        <v>132</v>
      </c>
      <c r="C60" s="16">
        <v>596047.87</v>
      </c>
    </row>
    <row r="61" spans="2:3" x14ac:dyDescent="0.3">
      <c r="B61" s="7" t="s">
        <v>133</v>
      </c>
      <c r="C61" s="16">
        <v>18958.169999999998</v>
      </c>
    </row>
    <row r="62" spans="2:3" ht="15" thickBot="1" x14ac:dyDescent="0.35">
      <c r="B62" s="9" t="s">
        <v>144</v>
      </c>
      <c r="C62" s="10">
        <f>SUM(C60:C61)</f>
        <v>615006.04</v>
      </c>
    </row>
    <row r="63" spans="2:3" x14ac:dyDescent="0.3">
      <c r="B63" s="15" t="s">
        <v>243</v>
      </c>
      <c r="C63" s="6"/>
    </row>
    <row r="64" spans="2:3" x14ac:dyDescent="0.3">
      <c r="B64" s="7" t="s">
        <v>244</v>
      </c>
      <c r="C64" s="16">
        <v>693600</v>
      </c>
    </row>
    <row r="65" spans="2:3" x14ac:dyDescent="0.3">
      <c r="B65" s="7" t="s">
        <v>79</v>
      </c>
      <c r="C65" s="16">
        <v>399360</v>
      </c>
    </row>
    <row r="66" spans="2:3" x14ac:dyDescent="0.3">
      <c r="B66" s="7" t="s">
        <v>88</v>
      </c>
      <c r="C66" s="16">
        <v>530100</v>
      </c>
    </row>
    <row r="67" spans="2:3" x14ac:dyDescent="0.3">
      <c r="B67" s="7" t="s">
        <v>90</v>
      </c>
      <c r="C67" s="16">
        <v>189600</v>
      </c>
    </row>
    <row r="68" spans="2:3" x14ac:dyDescent="0.3">
      <c r="B68" s="7" t="s">
        <v>245</v>
      </c>
      <c r="C68" s="16">
        <v>14580</v>
      </c>
    </row>
    <row r="69" spans="2:3" x14ac:dyDescent="0.3">
      <c r="B69" s="7" t="s">
        <v>246</v>
      </c>
      <c r="C69" s="16">
        <v>21450</v>
      </c>
    </row>
    <row r="70" spans="2:3" x14ac:dyDescent="0.3">
      <c r="B70" s="7" t="s">
        <v>247</v>
      </c>
      <c r="C70" s="16">
        <v>6900</v>
      </c>
    </row>
    <row r="71" spans="2:3" ht="15" thickBot="1" x14ac:dyDescent="0.35">
      <c r="B71" s="9" t="s">
        <v>148</v>
      </c>
      <c r="C71" s="10">
        <f>SUM(C64:C70)</f>
        <v>1855590</v>
      </c>
    </row>
    <row r="72" spans="2:3" x14ac:dyDescent="0.3">
      <c r="B72" s="5" t="s">
        <v>248</v>
      </c>
      <c r="C72" s="6"/>
    </row>
    <row r="73" spans="2:3" x14ac:dyDescent="0.3">
      <c r="B73" s="7" t="s">
        <v>249</v>
      </c>
      <c r="C73" s="16">
        <v>16500</v>
      </c>
    </row>
    <row r="74" spans="2:3" ht="15" thickBot="1" x14ac:dyDescent="0.35">
      <c r="B74" s="9" t="s">
        <v>250</v>
      </c>
      <c r="C74" s="10">
        <f>SUM(C73:C73)</f>
        <v>16500</v>
      </c>
    </row>
    <row r="75" spans="2:3" x14ac:dyDescent="0.3">
      <c r="B75" s="5" t="s">
        <v>251</v>
      </c>
      <c r="C75" s="6"/>
    </row>
    <row r="76" spans="2:3" x14ac:dyDescent="0.3">
      <c r="B76" s="7" t="s">
        <v>252</v>
      </c>
      <c r="C76" s="16">
        <v>4449579.75</v>
      </c>
    </row>
    <row r="77" spans="2:3" ht="15" thickBot="1" x14ac:dyDescent="0.35">
      <c r="B77" s="9" t="s">
        <v>253</v>
      </c>
      <c r="C77" s="10">
        <f>SUM(C76:C76)</f>
        <v>4449579.75</v>
      </c>
    </row>
    <row r="78" spans="2:3" ht="16.2" thickBot="1" x14ac:dyDescent="0.35">
      <c r="B78" s="11" t="s">
        <v>152</v>
      </c>
      <c r="C78" s="12">
        <f>SUM(C77,C74,C71,C62,C58,C45,C35,C32,C29,C26,C23,C18,C13)</f>
        <v>33248001.279999997</v>
      </c>
    </row>
    <row r="79" spans="2:3" x14ac:dyDescent="0.3">
      <c r="B79" s="5" t="s">
        <v>2</v>
      </c>
      <c r="C79" s="6"/>
    </row>
    <row r="80" spans="2:3" x14ac:dyDescent="0.3">
      <c r="B80" s="7" t="s">
        <v>210</v>
      </c>
      <c r="C80" s="8">
        <v>226.8</v>
      </c>
    </row>
    <row r="81" spans="2:3" ht="15" thickBot="1" x14ac:dyDescent="0.35">
      <c r="B81" s="9" t="s">
        <v>5</v>
      </c>
      <c r="C81" s="10">
        <f>SUM(C80:C80)</f>
        <v>226.8</v>
      </c>
    </row>
    <row r="82" spans="2:3" ht="16.2" thickBot="1" x14ac:dyDescent="0.35">
      <c r="B82" s="11" t="s">
        <v>5</v>
      </c>
      <c r="C82" s="12">
        <f>SUM(C81+C78)</f>
        <v>33248228.079999998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0B9B6-41BB-4216-A1D6-7ED43FA4A4B9}">
  <dimension ref="B4:C10"/>
  <sheetViews>
    <sheetView workbookViewId="0">
      <selection activeCell="B25" sqref="B25: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6</v>
      </c>
    </row>
    <row r="9" spans="2:3" ht="15" thickBot="1" x14ac:dyDescent="0.35">
      <c r="B9" s="9" t="s">
        <v>5</v>
      </c>
      <c r="C9" s="10">
        <f>SUM(C8:C8)</f>
        <v>6</v>
      </c>
    </row>
    <row r="10" spans="2:3" ht="16.2" thickBot="1" x14ac:dyDescent="0.35">
      <c r="B10" s="11" t="s">
        <v>5</v>
      </c>
      <c r="C10" s="12">
        <f>SUM(C9)</f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6B4A5-6C25-4A57-B72C-19F05BD8D1F5}">
  <dimension ref="B4:C43"/>
  <sheetViews>
    <sheetView topLeftCell="A10" workbookViewId="0">
      <selection activeCell="D51" sqref="D50:D51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117158.39999999999</v>
      </c>
    </row>
    <row r="10" spans="2:3" x14ac:dyDescent="0.3">
      <c r="B10" s="7" t="s">
        <v>256</v>
      </c>
      <c r="C10" s="16">
        <v>31314.82</v>
      </c>
    </row>
    <row r="11" spans="2:3" x14ac:dyDescent="0.3">
      <c r="B11" s="7" t="s">
        <v>88</v>
      </c>
      <c r="C11" s="16">
        <v>3661558.8</v>
      </c>
    </row>
    <row r="12" spans="2:3" x14ac:dyDescent="0.3">
      <c r="B12" s="7" t="s">
        <v>257</v>
      </c>
      <c r="C12" s="16">
        <v>701256</v>
      </c>
    </row>
    <row r="13" spans="2:3" x14ac:dyDescent="0.3">
      <c r="B13" s="7" t="s">
        <v>117</v>
      </c>
      <c r="C13" s="16">
        <v>433362</v>
      </c>
    </row>
    <row r="14" spans="2:3" x14ac:dyDescent="0.3">
      <c r="B14" s="7" t="s">
        <v>118</v>
      </c>
      <c r="C14" s="16">
        <v>570072</v>
      </c>
    </row>
    <row r="15" spans="2:3" ht="15" thickBot="1" x14ac:dyDescent="0.35">
      <c r="B15" s="9" t="s">
        <v>119</v>
      </c>
      <c r="C15" s="10">
        <f>SUM(C9:C14)</f>
        <v>5514722.0199999996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874206</v>
      </c>
    </row>
    <row r="18" spans="2:3" x14ac:dyDescent="0.3">
      <c r="B18" s="7" t="s">
        <v>121</v>
      </c>
      <c r="C18" s="16">
        <v>855968.85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1833134.85</v>
      </c>
    </row>
    <row r="21" spans="2:3" x14ac:dyDescent="0.3">
      <c r="B21" s="5" t="s">
        <v>265</v>
      </c>
      <c r="C21" s="6"/>
    </row>
    <row r="22" spans="2:3" x14ac:dyDescent="0.3">
      <c r="B22" s="7" t="s">
        <v>249</v>
      </c>
      <c r="C22" s="16">
        <v>37950</v>
      </c>
    </row>
    <row r="23" spans="2:3" ht="15" thickBot="1" x14ac:dyDescent="0.35">
      <c r="B23" s="9" t="s">
        <v>250</v>
      </c>
      <c r="C23" s="10">
        <f>SUM(C22:C22)</f>
        <v>37950</v>
      </c>
    </row>
    <row r="24" spans="2:3" x14ac:dyDescent="0.3">
      <c r="B24" s="5" t="s">
        <v>266</v>
      </c>
      <c r="C24" s="6"/>
    </row>
    <row r="25" spans="2:3" x14ac:dyDescent="0.3">
      <c r="B25" s="7" t="s">
        <v>68</v>
      </c>
      <c r="C25" s="16">
        <v>58047</v>
      </c>
    </row>
    <row r="26" spans="2:3" ht="15" thickBot="1" x14ac:dyDescent="0.35">
      <c r="B26" s="9" t="s">
        <v>267</v>
      </c>
      <c r="C26" s="10">
        <f>SUM(C25:C25)</f>
        <v>58047</v>
      </c>
    </row>
    <row r="27" spans="2:3" x14ac:dyDescent="0.3">
      <c r="B27" s="15" t="s">
        <v>268</v>
      </c>
      <c r="C27" s="6"/>
    </row>
    <row r="28" spans="2:3" x14ac:dyDescent="0.3">
      <c r="B28" s="7" t="s">
        <v>258</v>
      </c>
      <c r="C28" s="16">
        <v>408000</v>
      </c>
    </row>
    <row r="29" spans="2:3" x14ac:dyDescent="0.3">
      <c r="B29" s="7" t="s">
        <v>259</v>
      </c>
      <c r="C29" s="16">
        <v>210375</v>
      </c>
    </row>
    <row r="30" spans="2:3" x14ac:dyDescent="0.3">
      <c r="B30" s="7" t="s">
        <v>260</v>
      </c>
      <c r="C30" s="16">
        <v>168080</v>
      </c>
    </row>
    <row r="31" spans="2:3" x14ac:dyDescent="0.3">
      <c r="B31" s="7" t="s">
        <v>150</v>
      </c>
      <c r="C31" s="16">
        <v>244108.79999999999</v>
      </c>
    </row>
    <row r="32" spans="2:3" x14ac:dyDescent="0.3">
      <c r="B32" s="7" t="s">
        <v>261</v>
      </c>
      <c r="C32" s="16">
        <v>18101.16</v>
      </c>
    </row>
    <row r="33" spans="2:3" x14ac:dyDescent="0.3">
      <c r="B33" s="7" t="s">
        <v>262</v>
      </c>
      <c r="C33" s="16">
        <v>56210</v>
      </c>
    </row>
    <row r="34" spans="2:3" x14ac:dyDescent="0.3">
      <c r="B34" s="7" t="s">
        <v>263</v>
      </c>
      <c r="C34" s="16">
        <v>36960</v>
      </c>
    </row>
    <row r="35" spans="2:3" x14ac:dyDescent="0.3">
      <c r="B35" s="7" t="s">
        <v>97</v>
      </c>
      <c r="C35" s="16">
        <v>129234.6</v>
      </c>
    </row>
    <row r="36" spans="2:3" x14ac:dyDescent="0.3">
      <c r="B36" s="7" t="s">
        <v>117</v>
      </c>
      <c r="C36" s="16">
        <v>59040</v>
      </c>
    </row>
    <row r="37" spans="2:3" x14ac:dyDescent="0.3">
      <c r="B37" s="7" t="s">
        <v>264</v>
      </c>
      <c r="C37" s="16">
        <v>2532</v>
      </c>
    </row>
    <row r="38" spans="2:3" ht="15" thickBot="1" x14ac:dyDescent="0.35">
      <c r="B38" s="9" t="s">
        <v>148</v>
      </c>
      <c r="C38" s="10">
        <f>SUM(C28:C37)</f>
        <v>1332641.56</v>
      </c>
    </row>
    <row r="39" spans="2:3" x14ac:dyDescent="0.3">
      <c r="B39" s="5" t="s">
        <v>269</v>
      </c>
      <c r="C39" s="6"/>
    </row>
    <row r="40" spans="2:3" x14ac:dyDescent="0.3">
      <c r="B40" s="7" t="s">
        <v>68</v>
      </c>
      <c r="C40" s="16">
        <v>197670</v>
      </c>
    </row>
    <row r="41" spans="2:3" ht="15" thickBot="1" x14ac:dyDescent="0.35">
      <c r="B41" s="9" t="s">
        <v>151</v>
      </c>
      <c r="C41" s="10">
        <f>SUM(C40:C40)</f>
        <v>197670</v>
      </c>
    </row>
    <row r="42" spans="2:3" ht="16.2" thickBot="1" x14ac:dyDescent="0.35">
      <c r="B42" s="11" t="s">
        <v>152</v>
      </c>
      <c r="C42" s="12">
        <f>SUM(C41+C38+C26+C23+C20+C15)</f>
        <v>8974165.4299999997</v>
      </c>
    </row>
    <row r="43" spans="2:3" ht="16.2" thickBot="1" x14ac:dyDescent="0.35">
      <c r="B43" s="11" t="s">
        <v>5</v>
      </c>
      <c r="C43" s="12">
        <f>SUM(C42)</f>
        <v>8974165.4299999997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9F28-7D6F-4E43-8E05-CC0603EF41D4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270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54.29</v>
      </c>
    </row>
    <row r="9" spans="2:3" ht="15" thickBot="1" x14ac:dyDescent="0.35">
      <c r="B9" s="9" t="s">
        <v>5</v>
      </c>
      <c r="C9" s="10">
        <f>SUM(C8:C8)</f>
        <v>54.29</v>
      </c>
    </row>
    <row r="10" spans="2:3" ht="16.2" thickBot="1" x14ac:dyDescent="0.35">
      <c r="B10" s="11" t="s">
        <v>5</v>
      </c>
      <c r="C10" s="12">
        <f>SUM(C9)</f>
        <v>54.29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D5055-EF69-4160-B180-FC28DC02B72A}">
  <dimension ref="C3:D46"/>
  <sheetViews>
    <sheetView workbookViewId="0">
      <selection activeCell="H3" sqref="H3"/>
    </sheetView>
  </sheetViews>
  <sheetFormatPr defaultRowHeight="14.4" x14ac:dyDescent="0.3"/>
  <cols>
    <col min="3" max="3" width="39.88671875" customWidth="1"/>
    <col min="4" max="4" width="31.77734375" customWidth="1"/>
  </cols>
  <sheetData>
    <row r="3" spans="3:4" ht="15" thickBot="1" x14ac:dyDescent="0.35"/>
    <row r="4" spans="3:4" ht="15.6" x14ac:dyDescent="0.3">
      <c r="C4" s="1" t="s">
        <v>0</v>
      </c>
      <c r="D4" s="2"/>
    </row>
    <row r="5" spans="3:4" ht="16.2" thickBot="1" x14ac:dyDescent="0.35">
      <c r="C5" s="3" t="s">
        <v>1</v>
      </c>
      <c r="D5" s="4" t="s">
        <v>271</v>
      </c>
    </row>
    <row r="6" spans="3:4" ht="16.2" thickBot="1" x14ac:dyDescent="0.35">
      <c r="C6" s="13" t="s">
        <v>112</v>
      </c>
      <c r="D6" s="14"/>
    </row>
    <row r="7" spans="3:4" x14ac:dyDescent="0.3">
      <c r="C7" s="5" t="s">
        <v>227</v>
      </c>
      <c r="D7" s="6"/>
    </row>
    <row r="8" spans="3:4" x14ac:dyDescent="0.3">
      <c r="C8" s="7" t="s">
        <v>228</v>
      </c>
      <c r="D8" s="16">
        <v>3654169.53</v>
      </c>
    </row>
    <row r="9" spans="3:4" ht="15" thickBot="1" x14ac:dyDescent="0.35">
      <c r="C9" s="9" t="s">
        <v>229</v>
      </c>
      <c r="D9" s="10">
        <f>SUM(D8:D8)</f>
        <v>3654169.53</v>
      </c>
    </row>
    <row r="10" spans="3:4" x14ac:dyDescent="0.3">
      <c r="C10" s="15" t="s">
        <v>233</v>
      </c>
      <c r="D10" s="6"/>
    </row>
    <row r="11" spans="3:4" x14ac:dyDescent="0.3">
      <c r="C11" s="7" t="s">
        <v>215</v>
      </c>
      <c r="D11" s="16">
        <v>594754.16</v>
      </c>
    </row>
    <row r="12" spans="3:4" x14ac:dyDescent="0.3">
      <c r="C12" s="7" t="s">
        <v>234</v>
      </c>
      <c r="D12" s="16">
        <v>373958.2</v>
      </c>
    </row>
    <row r="13" spans="3:4" x14ac:dyDescent="0.3">
      <c r="C13" s="7" t="s">
        <v>88</v>
      </c>
      <c r="D13" s="16">
        <v>21550.32</v>
      </c>
    </row>
    <row r="14" spans="3:4" x14ac:dyDescent="0.3">
      <c r="C14" s="7" t="s">
        <v>236</v>
      </c>
      <c r="D14" s="16">
        <v>274557.53000000003</v>
      </c>
    </row>
    <row r="15" spans="3:4" x14ac:dyDescent="0.3">
      <c r="C15" s="7" t="s">
        <v>134</v>
      </c>
      <c r="D15" s="16">
        <v>564716.24</v>
      </c>
    </row>
    <row r="16" spans="3:4" ht="15" thickBot="1" x14ac:dyDescent="0.35">
      <c r="C16" s="17" t="s">
        <v>135</v>
      </c>
      <c r="D16" s="10">
        <f>SUM(D11:D15)</f>
        <v>1829536.45</v>
      </c>
    </row>
    <row r="17" spans="3:4" x14ac:dyDescent="0.3">
      <c r="C17" s="15" t="s">
        <v>237</v>
      </c>
      <c r="D17" s="6"/>
    </row>
    <row r="18" spans="3:4" x14ac:dyDescent="0.3">
      <c r="C18" s="7" t="s">
        <v>66</v>
      </c>
      <c r="D18" s="16">
        <v>5560.02</v>
      </c>
    </row>
    <row r="19" spans="3:4" x14ac:dyDescent="0.3">
      <c r="C19" s="7" t="s">
        <v>68</v>
      </c>
      <c r="D19" s="16">
        <v>150033.95000000001</v>
      </c>
    </row>
    <row r="20" spans="3:4" x14ac:dyDescent="0.3">
      <c r="C20" s="7" t="s">
        <v>272</v>
      </c>
      <c r="D20" s="16">
        <v>30551.4</v>
      </c>
    </row>
    <row r="21" spans="3:4" x14ac:dyDescent="0.3">
      <c r="C21" s="7" t="s">
        <v>273</v>
      </c>
      <c r="D21" s="16">
        <v>319664.40000000002</v>
      </c>
    </row>
    <row r="22" spans="3:4" x14ac:dyDescent="0.3">
      <c r="C22" s="7" t="s">
        <v>137</v>
      </c>
      <c r="D22" s="16">
        <v>172018.44</v>
      </c>
    </row>
    <row r="23" spans="3:4" x14ac:dyDescent="0.3">
      <c r="C23" s="7" t="s">
        <v>131</v>
      </c>
      <c r="D23" s="16">
        <v>1195252.28</v>
      </c>
    </row>
    <row r="24" spans="3:4" x14ac:dyDescent="0.3">
      <c r="C24" s="7" t="s">
        <v>274</v>
      </c>
      <c r="D24" s="16">
        <v>87063.679999999993</v>
      </c>
    </row>
    <row r="25" spans="3:4" x14ac:dyDescent="0.3">
      <c r="C25" s="7" t="s">
        <v>275</v>
      </c>
      <c r="D25" s="16">
        <v>114068.61</v>
      </c>
    </row>
    <row r="26" spans="3:4" x14ac:dyDescent="0.3">
      <c r="C26" s="7" t="s">
        <v>88</v>
      </c>
      <c r="D26" s="16">
        <v>85676.25</v>
      </c>
    </row>
    <row r="27" spans="3:4" x14ac:dyDescent="0.3">
      <c r="C27" s="7" t="s">
        <v>90</v>
      </c>
      <c r="D27" s="16">
        <v>82046.25</v>
      </c>
    </row>
    <row r="28" spans="3:4" x14ac:dyDescent="0.3">
      <c r="C28" s="7" t="s">
        <v>91</v>
      </c>
      <c r="D28" s="16">
        <v>265782</v>
      </c>
    </row>
    <row r="29" spans="3:4" x14ac:dyDescent="0.3">
      <c r="C29" s="7" t="s">
        <v>97</v>
      </c>
      <c r="D29" s="16">
        <v>2118142.7400000002</v>
      </c>
    </row>
    <row r="30" spans="3:4" x14ac:dyDescent="0.3">
      <c r="C30" s="7" t="s">
        <v>276</v>
      </c>
      <c r="D30" s="16">
        <v>869715.86</v>
      </c>
    </row>
    <row r="31" spans="3:4" x14ac:dyDescent="0.3">
      <c r="C31" s="7" t="s">
        <v>141</v>
      </c>
      <c r="D31" s="16">
        <v>2037090.99</v>
      </c>
    </row>
    <row r="32" spans="3:4" ht="15" thickBot="1" x14ac:dyDescent="0.35">
      <c r="C32" s="9" t="s">
        <v>142</v>
      </c>
      <c r="D32" s="10">
        <f>SUM(D18:D31)</f>
        <v>7532666.870000001</v>
      </c>
    </row>
    <row r="33" spans="3:4" x14ac:dyDescent="0.3">
      <c r="C33" s="5" t="s">
        <v>242</v>
      </c>
      <c r="D33" s="6"/>
    </row>
    <row r="34" spans="3:4" x14ac:dyDescent="0.3">
      <c r="C34" s="7" t="s">
        <v>277</v>
      </c>
      <c r="D34" s="16">
        <v>14056.46</v>
      </c>
    </row>
    <row r="35" spans="3:4" x14ac:dyDescent="0.3">
      <c r="C35" s="7" t="s">
        <v>278</v>
      </c>
      <c r="D35" s="16">
        <v>88050.93</v>
      </c>
    </row>
    <row r="36" spans="3:4" x14ac:dyDescent="0.3">
      <c r="C36" s="7" t="s">
        <v>236</v>
      </c>
      <c r="D36" s="16">
        <v>507177.28</v>
      </c>
    </row>
    <row r="37" spans="3:4" ht="15" thickBot="1" x14ac:dyDescent="0.35">
      <c r="C37" s="9" t="s">
        <v>144</v>
      </c>
      <c r="D37" s="10">
        <f>SUM(D34:D36)</f>
        <v>609284.67000000004</v>
      </c>
    </row>
    <row r="38" spans="3:4" ht="16.2" thickBot="1" x14ac:dyDescent="0.35">
      <c r="C38" s="11" t="s">
        <v>152</v>
      </c>
      <c r="D38" s="12">
        <f>SUM(D37,D32,D16,D9)</f>
        <v>13625657.52</v>
      </c>
    </row>
    <row r="39" spans="3:4" x14ac:dyDescent="0.3">
      <c r="C39" s="5" t="s">
        <v>2</v>
      </c>
      <c r="D39" s="6"/>
    </row>
    <row r="40" spans="3:4" x14ac:dyDescent="0.3">
      <c r="C40" s="7" t="s">
        <v>279</v>
      </c>
      <c r="D40" s="8">
        <v>71.06</v>
      </c>
    </row>
    <row r="41" spans="3:4" x14ac:dyDescent="0.3">
      <c r="C41" s="7" t="s">
        <v>280</v>
      </c>
      <c r="D41" s="8">
        <v>23148.14</v>
      </c>
    </row>
    <row r="42" spans="3:4" x14ac:dyDescent="0.3">
      <c r="C42" s="7" t="s">
        <v>281</v>
      </c>
      <c r="D42" s="8">
        <v>92592.59</v>
      </c>
    </row>
    <row r="43" spans="3:4" x14ac:dyDescent="0.3">
      <c r="C43" s="7" t="s">
        <v>282</v>
      </c>
      <c r="D43" s="8">
        <v>38580.25</v>
      </c>
    </row>
    <row r="44" spans="3:4" x14ac:dyDescent="0.3">
      <c r="C44" s="7" t="s">
        <v>283</v>
      </c>
      <c r="D44" s="8">
        <v>23148.14</v>
      </c>
    </row>
    <row r="45" spans="3:4" ht="15" thickBot="1" x14ac:dyDescent="0.35">
      <c r="C45" s="9" t="s">
        <v>189</v>
      </c>
      <c r="D45" s="10">
        <f>SUM(D40:D44)</f>
        <v>177540.18</v>
      </c>
    </row>
    <row r="46" spans="3:4" ht="16.2" thickBot="1" x14ac:dyDescent="0.35">
      <c r="C46" s="11" t="s">
        <v>5</v>
      </c>
      <c r="D46" s="12">
        <f>SUM(D45,D38)</f>
        <v>13803197.699999999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14BD6-4A87-4C70-8F02-4AE32086E7EB}">
  <dimension ref="B4:C10"/>
  <sheetViews>
    <sheetView workbookViewId="0">
      <selection activeCell="C25" sqref="C25: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284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2685.85</v>
      </c>
    </row>
    <row r="9" spans="2:3" ht="15" thickBot="1" x14ac:dyDescent="0.35">
      <c r="B9" s="9" t="s">
        <v>5</v>
      </c>
      <c r="C9" s="10">
        <f>SUM(C8:C8)</f>
        <v>2685.85</v>
      </c>
    </row>
    <row r="10" spans="2:3" ht="16.2" thickBot="1" x14ac:dyDescent="0.35">
      <c r="B10" s="11" t="s">
        <v>5</v>
      </c>
      <c r="C10" s="12">
        <f>SUM(C9)</f>
        <v>2685.85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2C36-414B-4DB8-BC1E-3664955509D6}">
  <dimension ref="C4:D55"/>
  <sheetViews>
    <sheetView workbookViewId="0">
      <selection activeCell="H8" sqref="H8"/>
    </sheetView>
  </sheetViews>
  <sheetFormatPr defaultRowHeight="14.4" x14ac:dyDescent="0.3"/>
  <cols>
    <col min="1" max="2" width="8.88671875" customWidth="1"/>
    <col min="3" max="3" width="33.5546875" customWidth="1"/>
    <col min="4" max="4" width="48.44140625" customWidth="1"/>
  </cols>
  <sheetData>
    <row r="4" spans="3:4" ht="15" thickBot="1" x14ac:dyDescent="0.35"/>
    <row r="5" spans="3:4" ht="15.6" x14ac:dyDescent="0.3">
      <c r="C5" s="1" t="s">
        <v>0</v>
      </c>
      <c r="D5" s="2"/>
    </row>
    <row r="6" spans="3:4" ht="16.2" thickBot="1" x14ac:dyDescent="0.35">
      <c r="C6" s="3" t="s">
        <v>1</v>
      </c>
      <c r="D6" s="4" t="s">
        <v>285</v>
      </c>
    </row>
    <row r="7" spans="3:4" ht="16.2" thickBot="1" x14ac:dyDescent="0.35">
      <c r="C7" s="13" t="s">
        <v>112</v>
      </c>
      <c r="D7" s="14"/>
    </row>
    <row r="8" spans="3:4" x14ac:dyDescent="0.3">
      <c r="C8" s="5" t="s">
        <v>286</v>
      </c>
      <c r="D8" s="6"/>
    </row>
    <row r="9" spans="3:4" x14ac:dyDescent="0.3">
      <c r="C9" s="7" t="s">
        <v>287</v>
      </c>
      <c r="D9" s="16">
        <v>610802.5</v>
      </c>
    </row>
    <row r="10" spans="3:4" ht="15" thickBot="1" x14ac:dyDescent="0.35">
      <c r="C10" s="9" t="s">
        <v>288</v>
      </c>
      <c r="D10" s="10">
        <f>SUM(D9:D9)</f>
        <v>610802.5</v>
      </c>
    </row>
    <row r="11" spans="3:4" x14ac:dyDescent="0.3">
      <c r="C11" s="15" t="s">
        <v>289</v>
      </c>
      <c r="D11" s="6"/>
    </row>
    <row r="12" spans="3:4" x14ac:dyDescent="0.3">
      <c r="C12" s="7" t="s">
        <v>290</v>
      </c>
      <c r="D12" s="16">
        <v>212355</v>
      </c>
    </row>
    <row r="13" spans="3:4" x14ac:dyDescent="0.3">
      <c r="C13" s="7" t="s">
        <v>88</v>
      </c>
      <c r="D13" s="16">
        <v>516483</v>
      </c>
    </row>
    <row r="14" spans="3:4" x14ac:dyDescent="0.3">
      <c r="C14" s="7" t="s">
        <v>217</v>
      </c>
      <c r="D14" s="16">
        <v>322080</v>
      </c>
    </row>
    <row r="15" spans="3:4" ht="15" thickBot="1" x14ac:dyDescent="0.35">
      <c r="C15" s="17" t="s">
        <v>291</v>
      </c>
      <c r="D15" s="10">
        <f>SUM(D12:D14)</f>
        <v>1050918</v>
      </c>
    </row>
    <row r="16" spans="3:4" x14ac:dyDescent="0.3">
      <c r="C16" s="15" t="s">
        <v>292</v>
      </c>
      <c r="D16" s="6"/>
    </row>
    <row r="17" spans="3:4" x14ac:dyDescent="0.3">
      <c r="C17" s="7" t="s">
        <v>68</v>
      </c>
      <c r="D17" s="16">
        <v>37607.4</v>
      </c>
    </row>
    <row r="18" spans="3:4" x14ac:dyDescent="0.3">
      <c r="C18" s="7" t="s">
        <v>70</v>
      </c>
      <c r="D18" s="16">
        <v>3795</v>
      </c>
    </row>
    <row r="19" spans="3:4" x14ac:dyDescent="0.3">
      <c r="C19" s="7" t="s">
        <v>293</v>
      </c>
      <c r="D19" s="16">
        <v>17280</v>
      </c>
    </row>
    <row r="20" spans="3:4" x14ac:dyDescent="0.3">
      <c r="C20" s="7" t="s">
        <v>36</v>
      </c>
      <c r="D20" s="16">
        <v>151735.20000000001</v>
      </c>
    </row>
    <row r="21" spans="3:4" x14ac:dyDescent="0.3">
      <c r="C21" s="7" t="s">
        <v>77</v>
      </c>
      <c r="D21" s="16">
        <v>27300</v>
      </c>
    </row>
    <row r="22" spans="3:4" x14ac:dyDescent="0.3">
      <c r="C22" s="7" t="s">
        <v>294</v>
      </c>
      <c r="D22" s="16">
        <v>75600</v>
      </c>
    </row>
    <row r="23" spans="3:4" x14ac:dyDescent="0.3">
      <c r="C23" s="7" t="s">
        <v>295</v>
      </c>
      <c r="D23" s="16">
        <v>15070</v>
      </c>
    </row>
    <row r="24" spans="3:4" x14ac:dyDescent="0.3">
      <c r="C24" s="7" t="s">
        <v>296</v>
      </c>
      <c r="D24" s="16">
        <v>9680</v>
      </c>
    </row>
    <row r="25" spans="3:4" x14ac:dyDescent="0.3">
      <c r="C25" s="7" t="s">
        <v>297</v>
      </c>
      <c r="D25" s="16">
        <v>27720</v>
      </c>
    </row>
    <row r="26" spans="3:4" x14ac:dyDescent="0.3">
      <c r="C26" s="7" t="s">
        <v>245</v>
      </c>
      <c r="D26" s="16">
        <v>3432</v>
      </c>
    </row>
    <row r="27" spans="3:4" x14ac:dyDescent="0.3">
      <c r="C27" s="7" t="s">
        <v>103</v>
      </c>
      <c r="D27" s="16">
        <v>1584</v>
      </c>
    </row>
    <row r="28" spans="3:4" x14ac:dyDescent="0.3">
      <c r="C28" s="7" t="s">
        <v>141</v>
      </c>
      <c r="D28" s="16">
        <v>1034580</v>
      </c>
    </row>
    <row r="29" spans="3:4" x14ac:dyDescent="0.3">
      <c r="C29" s="7" t="s">
        <v>105</v>
      </c>
      <c r="D29" s="16">
        <v>1753390</v>
      </c>
    </row>
    <row r="30" spans="3:4" ht="15" thickBot="1" x14ac:dyDescent="0.35">
      <c r="C30" s="9" t="s">
        <v>298</v>
      </c>
      <c r="D30" s="10">
        <f>SUM(D17:D29)</f>
        <v>3158773.6</v>
      </c>
    </row>
    <row r="31" spans="3:4" x14ac:dyDescent="0.3">
      <c r="C31" s="5" t="s">
        <v>299</v>
      </c>
      <c r="D31" s="6"/>
    </row>
    <row r="32" spans="3:4" x14ac:dyDescent="0.3">
      <c r="C32" s="7" t="s">
        <v>290</v>
      </c>
      <c r="D32" s="16">
        <v>205375.81</v>
      </c>
    </row>
    <row r="33" spans="3:4" x14ac:dyDescent="0.3">
      <c r="C33" s="7" t="s">
        <v>300</v>
      </c>
      <c r="D33" s="16">
        <v>13140.6</v>
      </c>
    </row>
    <row r="34" spans="3:4" x14ac:dyDescent="0.3">
      <c r="C34" s="7" t="s">
        <v>88</v>
      </c>
      <c r="D34" s="16">
        <v>137763.6</v>
      </c>
    </row>
    <row r="35" spans="3:4" ht="15" thickBot="1" x14ac:dyDescent="0.35">
      <c r="C35" s="9" t="s">
        <v>119</v>
      </c>
      <c r="D35" s="10">
        <f>SUM(D32:D34)</f>
        <v>356280.01</v>
      </c>
    </row>
    <row r="36" spans="3:4" x14ac:dyDescent="0.3">
      <c r="C36" s="5" t="s">
        <v>301</v>
      </c>
      <c r="D36" s="6"/>
    </row>
    <row r="37" spans="3:4" x14ac:dyDescent="0.3">
      <c r="C37" s="7" t="s">
        <v>88</v>
      </c>
      <c r="D37" s="16">
        <v>6117003.2000000002</v>
      </c>
    </row>
    <row r="38" spans="3:4" ht="15" thickBot="1" x14ac:dyDescent="0.35">
      <c r="C38" s="9" t="s">
        <v>151</v>
      </c>
      <c r="D38" s="10">
        <f>SUM(D37:D37)</f>
        <v>6117003.2000000002</v>
      </c>
    </row>
    <row r="39" spans="3:4" x14ac:dyDescent="0.3">
      <c r="C39" s="5" t="s">
        <v>302</v>
      </c>
      <c r="D39" s="6"/>
    </row>
    <row r="40" spans="3:4" x14ac:dyDescent="0.3">
      <c r="C40" s="7" t="s">
        <v>68</v>
      </c>
      <c r="D40" s="16">
        <v>58047</v>
      </c>
    </row>
    <row r="41" spans="3:4" ht="15" thickBot="1" x14ac:dyDescent="0.35">
      <c r="C41" s="9" t="s">
        <v>224</v>
      </c>
      <c r="D41" s="10">
        <f>SUM(D40:D40)</f>
        <v>58047</v>
      </c>
    </row>
    <row r="42" spans="3:4" x14ac:dyDescent="0.3">
      <c r="C42" s="5" t="s">
        <v>303</v>
      </c>
      <c r="D42" s="6"/>
    </row>
    <row r="43" spans="3:4" x14ac:dyDescent="0.3">
      <c r="C43" s="7" t="s">
        <v>304</v>
      </c>
      <c r="D43" s="16">
        <v>418000</v>
      </c>
    </row>
    <row r="44" spans="3:4" ht="15" thickBot="1" x14ac:dyDescent="0.35">
      <c r="C44" s="9" t="s">
        <v>305</v>
      </c>
      <c r="D44" s="10">
        <f>SUM(D43:D43)</f>
        <v>418000</v>
      </c>
    </row>
    <row r="45" spans="3:4" x14ac:dyDescent="0.3">
      <c r="C45" s="5" t="s">
        <v>306</v>
      </c>
      <c r="D45" s="6"/>
    </row>
    <row r="46" spans="3:4" x14ac:dyDescent="0.3">
      <c r="C46" s="7" t="s">
        <v>249</v>
      </c>
      <c r="D46" s="16">
        <v>20350</v>
      </c>
    </row>
    <row r="47" spans="3:4" ht="15" thickBot="1" x14ac:dyDescent="0.35">
      <c r="C47" s="9" t="s">
        <v>307</v>
      </c>
      <c r="D47" s="10">
        <f>SUM(D46:D46)</f>
        <v>20350</v>
      </c>
    </row>
    <row r="48" spans="3:4" ht="16.2" thickBot="1" x14ac:dyDescent="0.35">
      <c r="C48" s="11" t="s">
        <v>152</v>
      </c>
      <c r="D48" s="12">
        <f>SUM(D47,D44,D41,D38,D35,D30,D15,D10)</f>
        <v>11790174.310000001</v>
      </c>
    </row>
    <row r="49" spans="3:4" x14ac:dyDescent="0.3">
      <c r="C49" s="5" t="s">
        <v>308</v>
      </c>
      <c r="D49" s="6"/>
    </row>
    <row r="50" spans="3:4" x14ac:dyDescent="0.3">
      <c r="C50" s="7" t="s">
        <v>196</v>
      </c>
      <c r="D50" s="8">
        <v>205.21</v>
      </c>
    </row>
    <row r="51" spans="3:4" x14ac:dyDescent="0.3">
      <c r="C51" s="7" t="s">
        <v>309</v>
      </c>
      <c r="D51" s="8">
        <v>1999800</v>
      </c>
    </row>
    <row r="52" spans="3:4" x14ac:dyDescent="0.3">
      <c r="C52" s="7" t="s">
        <v>310</v>
      </c>
      <c r="D52" s="8">
        <v>400200</v>
      </c>
    </row>
    <row r="53" spans="3:4" x14ac:dyDescent="0.3">
      <c r="C53" s="7" t="s">
        <v>311</v>
      </c>
      <c r="D53" s="8">
        <v>1330</v>
      </c>
    </row>
    <row r="54" spans="3:4" ht="15" thickBot="1" x14ac:dyDescent="0.35">
      <c r="C54" s="9" t="s">
        <v>5</v>
      </c>
      <c r="D54" s="10">
        <f>SUM(D50:D53)</f>
        <v>2401535.21</v>
      </c>
    </row>
    <row r="55" spans="3:4" ht="16.2" thickBot="1" x14ac:dyDescent="0.35">
      <c r="C55" s="11" t="s">
        <v>5</v>
      </c>
      <c r="D55" s="12">
        <f>SUM(D54,D48)</f>
        <v>14191709.52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BA8F5-9D2F-412F-9E5E-E892955E223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4885.46</v>
      </c>
    </row>
    <row r="9" spans="2:3" ht="15" thickBot="1" x14ac:dyDescent="0.35">
      <c r="B9" s="9" t="s">
        <v>5</v>
      </c>
      <c r="C9" s="10">
        <f>SUM(C8:C8)</f>
        <v>4885.46</v>
      </c>
    </row>
    <row r="10" spans="2:3" ht="16.2" thickBot="1" x14ac:dyDescent="0.35">
      <c r="B10" s="11" t="s">
        <v>5</v>
      </c>
      <c r="C10" s="12">
        <f>SUM(C9)</f>
        <v>4885.46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5571D-0746-4D9F-8D6C-4C1CB8BF864D}">
  <dimension ref="B4:C7"/>
  <sheetViews>
    <sheetView workbookViewId="0">
      <selection activeCell="K13" sqref="K11:K1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313</v>
      </c>
    </row>
    <row r="7" spans="2:3" ht="16.2" thickBot="1" x14ac:dyDescent="0.35">
      <c r="B7" s="11" t="s">
        <v>5</v>
      </c>
      <c r="C7" s="12"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CA6FD-9578-4847-BD2D-A0C2FF0046F2}">
  <dimension ref="B4:C10"/>
  <sheetViews>
    <sheetView tabSelected="1" workbookViewId="0">
      <selection activeCell="C19" sqref="C18:C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314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6</v>
      </c>
    </row>
    <row r="9" spans="2:3" ht="15" thickBot="1" x14ac:dyDescent="0.35">
      <c r="B9" s="9" t="s">
        <v>5</v>
      </c>
      <c r="C9" s="10">
        <f>SUM(C8:C8)</f>
        <v>6</v>
      </c>
    </row>
    <row r="10" spans="2:3" ht="16.2" thickBot="1" x14ac:dyDescent="0.35">
      <c r="B10" s="11" t="s">
        <v>5</v>
      </c>
      <c r="C10" s="12">
        <f>SUM(C9)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23</vt:i4>
      </vt:variant>
    </vt:vector>
  </HeadingPairs>
  <TitlesOfParts>
    <vt:vector size="23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19.03.2026.</vt:lpstr>
      <vt:lpstr>20.03.2026.</vt:lpstr>
      <vt:lpstr>23.03.206.</vt:lpstr>
      <vt:lpstr>24.03.2026.</vt:lpstr>
      <vt:lpstr>25.03.2026.</vt:lpstr>
      <vt:lpstr>26.03.2026.</vt:lpstr>
      <vt:lpstr>27.03.2026.</vt:lpstr>
      <vt:lpstr>28.03.2026.</vt:lpstr>
      <vt:lpstr>30.03.2026.</vt:lpstr>
      <vt:lpstr>31.03.2026.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2026-04-01T07:01:40Z</dcterms:modified>
</cp:coreProperties>
</file>